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130" tabRatio="904"/>
  </bookViews>
  <sheets>
    <sheet name="Dramakan hamematakan " sheetId="32" r:id="rId1"/>
    <sheet name="Ekamutneri hamematakan " sheetId="31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'Dramakan hamematakan '!$A$1:$E$42</definedName>
    <definedName name="_xlnm.Print_Area" localSheetId="1">'Ekamutneri hamematakan '!$A$1:$E$37</definedName>
    <definedName name="Tab1CodeCol" localSheetId="0">#REF!</definedName>
    <definedName name="Tab1CodeCol" localSheetId="1">#REF!</definedName>
    <definedName name="Tab1CodeCol">#REF!</definedName>
    <definedName name="Tab1Col1" localSheetId="0">#REF!</definedName>
    <definedName name="Tab1Col1" localSheetId="1">#REF!</definedName>
    <definedName name="Tab1Col1">#REF!</definedName>
    <definedName name="Tab1ColLast" localSheetId="0">#REF!</definedName>
    <definedName name="Tab1ColLast" localSheetId="1">#REF!</definedName>
    <definedName name="Tab1ColLast">#REF!</definedName>
    <definedName name="Tab1Row1" localSheetId="0">#REF!</definedName>
    <definedName name="Tab1Row1" localSheetId="1">#REF!</definedName>
    <definedName name="Tab1Row1">#REF!</definedName>
    <definedName name="Tab1RowCode" localSheetId="0">#REF!</definedName>
    <definedName name="Tab1RowCode" localSheetId="1">#REF!</definedName>
    <definedName name="Tab1RowCode">#REF!</definedName>
    <definedName name="Tab1RowLast" localSheetId="0">#REF!</definedName>
    <definedName name="Tab1RowLast" localSheetId="1">#REF!</definedName>
    <definedName name="Tab1RowLast">#REF!</definedName>
    <definedName name="Tab2CodeCol" localSheetId="0">#REF!</definedName>
    <definedName name="Tab2CodeCol" localSheetId="1">#REF!</definedName>
    <definedName name="Tab2CodeCol">#REF!</definedName>
    <definedName name="Tab2Col1" localSheetId="0">#REF!</definedName>
    <definedName name="Tab2Col1" localSheetId="1">#REF!</definedName>
    <definedName name="Tab2Col1">#REF!</definedName>
    <definedName name="Tab2ColLast" localSheetId="0">#REF!</definedName>
    <definedName name="Tab2ColLast" localSheetId="1">#REF!</definedName>
    <definedName name="Tab2ColLast">#REF!</definedName>
    <definedName name="Tab2Row1" localSheetId="0">#REF!</definedName>
    <definedName name="Tab2Row1" localSheetId="1">#REF!</definedName>
    <definedName name="Tab2Row1">#REF!</definedName>
    <definedName name="Tab2RowCode" localSheetId="0">#REF!</definedName>
    <definedName name="Tab2RowCode" localSheetId="1">#REF!</definedName>
    <definedName name="Tab2RowCode">#REF!</definedName>
    <definedName name="Tab2RowLast" localSheetId="0">#REF!</definedName>
    <definedName name="Tab2RowLast" localSheetId="1">#REF!</definedName>
    <definedName name="Tab2RowLast">#REF!</definedName>
    <definedName name="Tab3CodeCol" localSheetId="0">#REF!</definedName>
    <definedName name="Tab3CodeCol" localSheetId="1">#REF!</definedName>
    <definedName name="Tab3CodeCol">#REF!</definedName>
    <definedName name="Tab3Col1" localSheetId="0">#REF!</definedName>
    <definedName name="Tab3Col1" localSheetId="1">#REF!</definedName>
    <definedName name="Tab3Col1">#REF!</definedName>
    <definedName name="Tab3ColLast" localSheetId="0">#REF!</definedName>
    <definedName name="Tab3ColLast" localSheetId="1">#REF!</definedName>
    <definedName name="Tab3ColLast">#REF!</definedName>
    <definedName name="Tab3Row1" localSheetId="0">#REF!</definedName>
    <definedName name="Tab3Row1" localSheetId="1">#REF!</definedName>
    <definedName name="Tab3Row1">#REF!</definedName>
    <definedName name="Tab3RowLast" localSheetId="0">#REF!</definedName>
    <definedName name="Tab3RowLast" localSheetId="1">#REF!</definedName>
    <definedName name="Tab3RowLast">#REF!</definedName>
    <definedName name="Tab4CodeCol" localSheetId="0">#REF!</definedName>
    <definedName name="Tab4CodeCol" localSheetId="1">#REF!</definedName>
    <definedName name="Tab4CodeCol">#REF!</definedName>
    <definedName name="Tab4Col1" localSheetId="0">#REF!</definedName>
    <definedName name="Tab4Col1" localSheetId="1">#REF!</definedName>
    <definedName name="Tab4Col1">#REF!</definedName>
    <definedName name="Tab4ColLast" localSheetId="0">#REF!</definedName>
    <definedName name="Tab4ColLast" localSheetId="1">#REF!</definedName>
    <definedName name="Tab4ColLast">#REF!</definedName>
    <definedName name="Tab4Row1" localSheetId="0">#REF!</definedName>
    <definedName name="Tab4Row1" localSheetId="1">#REF!</definedName>
    <definedName name="Tab4Row1">#REF!</definedName>
    <definedName name="Tab4RowLast" localSheetId="0">#REF!</definedName>
    <definedName name="Tab4RowLast" localSheetId="1">#REF!</definedName>
    <definedName name="Tab4RowLast">#REF!</definedName>
    <definedName name="Tab5CodeCol" localSheetId="0">#REF!</definedName>
    <definedName name="Tab5CodeCol" localSheetId="1">#REF!</definedName>
    <definedName name="Tab5CodeCol">#REF!</definedName>
    <definedName name="Tab5Col1" localSheetId="0">#REF!</definedName>
    <definedName name="Tab5Col1" localSheetId="1">#REF!</definedName>
    <definedName name="Tab5Col1">#REF!</definedName>
    <definedName name="Tab5ColLast" localSheetId="0">#REF!</definedName>
    <definedName name="Tab5ColLast" localSheetId="1">#REF!</definedName>
    <definedName name="Tab5ColLast">#REF!</definedName>
    <definedName name="Tab5Row1" localSheetId="0">#REF!</definedName>
    <definedName name="Tab5Row1" localSheetId="1">#REF!</definedName>
    <definedName name="Tab5Row1">#REF!</definedName>
    <definedName name="Tab5RowLast" localSheetId="0">#REF!</definedName>
    <definedName name="Tab5RowLast" localSheetId="1">#REF!</definedName>
    <definedName name="Tab5RowLast">#REF!</definedName>
    <definedName name="Tab6CodeCol" localSheetId="0">#REF!</definedName>
    <definedName name="Tab6CodeCol" localSheetId="1">#REF!</definedName>
    <definedName name="Tab6CodeCol">#REF!</definedName>
    <definedName name="Tab6Col1" localSheetId="0">#REF!</definedName>
    <definedName name="Tab6Col1" localSheetId="1">#REF!</definedName>
    <definedName name="Tab6Col1">#REF!</definedName>
    <definedName name="Tab6ColLast" localSheetId="0">#REF!</definedName>
    <definedName name="Tab6ColLast" localSheetId="1">#REF!</definedName>
    <definedName name="Tab6ColLast">#REF!</definedName>
    <definedName name="Tab6Row1" localSheetId="0">#REF!</definedName>
    <definedName name="Tab6Row1" localSheetId="1">#REF!</definedName>
    <definedName name="Tab6Row1">#REF!</definedName>
    <definedName name="Tab6RowLast" localSheetId="0">#REF!</definedName>
    <definedName name="Tab6RowLast" localSheetId="1">#REF!</definedName>
    <definedName name="Tab6RowLast">#REF!</definedName>
    <definedName name="Tab7CodeCol" localSheetId="0">#REF!</definedName>
    <definedName name="Tab7CodeCol" localSheetId="1">#REF!</definedName>
    <definedName name="Tab7CodeCol">#REF!</definedName>
    <definedName name="Tab7Col1" localSheetId="0">#REF!</definedName>
    <definedName name="Tab7Col1" localSheetId="1">#REF!</definedName>
    <definedName name="Tab7Col1">#REF!</definedName>
    <definedName name="Tab7ColLast" localSheetId="0">#REF!</definedName>
    <definedName name="Tab7ColLast" localSheetId="1">#REF!</definedName>
    <definedName name="Tab7ColLast">#REF!</definedName>
    <definedName name="Tab7Row1" localSheetId="0">#REF!</definedName>
    <definedName name="Tab7Row1" localSheetId="1">#REF!</definedName>
    <definedName name="Tab7Row1">#REF!</definedName>
    <definedName name="Tab7RowCode" localSheetId="0">#REF!</definedName>
    <definedName name="Tab7RowCode" localSheetId="1">#REF!</definedName>
    <definedName name="Tab7RowCode">#REF!</definedName>
    <definedName name="Tab7RowLast" localSheetId="0">#REF!</definedName>
    <definedName name="Tab7RowLast" localSheetId="1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" i="32"/>
  <c r="E41" l="1"/>
  <c r="D40"/>
  <c r="E40" s="1"/>
  <c r="C40"/>
  <c r="C39"/>
  <c r="E38"/>
  <c r="E37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D13"/>
  <c r="E11"/>
  <c r="E10"/>
  <c r="E9"/>
  <c r="D8"/>
  <c r="C8"/>
  <c r="E8" s="1"/>
  <c r="E36" i="31"/>
  <c r="E35"/>
  <c r="E34"/>
  <c r="E33"/>
  <c r="E32"/>
  <c r="E31"/>
  <c r="E30"/>
  <c r="E29"/>
  <c r="E28"/>
  <c r="E27"/>
  <c r="E26"/>
  <c r="E25"/>
  <c r="E24"/>
  <c r="E23"/>
  <c r="E22"/>
  <c r="C21"/>
  <c r="E21" s="1"/>
  <c r="E20"/>
  <c r="E19"/>
  <c r="E18"/>
  <c r="E17"/>
  <c r="E16"/>
  <c r="E15"/>
  <c r="E14"/>
  <c r="E13"/>
  <c r="D12"/>
  <c r="E11"/>
  <c r="E10"/>
  <c r="E9"/>
  <c r="E8"/>
  <c r="E7"/>
  <c r="D7"/>
  <c r="D37" s="1"/>
  <c r="C7"/>
  <c r="C13" i="32" l="1"/>
  <c r="E13" s="1"/>
  <c r="E22"/>
  <c r="D39"/>
  <c r="C37" i="31"/>
  <c r="E37" s="1"/>
  <c r="C12"/>
  <c r="E12" s="1"/>
  <c r="C12" i="32" l="1"/>
  <c r="C42" s="1"/>
  <c r="D12"/>
  <c r="E39"/>
  <c r="E12" l="1"/>
  <c r="D42"/>
  <c r="E42" s="1"/>
</calcChain>
</file>

<file path=xl/sharedStrings.xml><?xml version="1.0" encoding="utf-8"?>
<sst xmlns="http://schemas.openxmlformats.org/spreadsheetml/2006/main" count="98" uniqueCount="61">
  <si>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</si>
  <si>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</si>
  <si>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</si>
  <si>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</si>
  <si>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</si>
  <si>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</si>
  <si>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</si>
  <si>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</si>
  <si>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</si>
  <si>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</si>
  <si>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</si>
  <si>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</si>
  <si>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</si>
  <si>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</si>
  <si>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</si>
  <si>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</si>
  <si>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</si>
  <si>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</si>
  <si>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</si>
  <si>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</si>
  <si>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</si>
  <si>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</si>
  <si>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</si>
  <si>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</si>
  <si>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</si>
  <si>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</si>
  <si>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</si>
  <si>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</si>
  <si>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</si>
  <si>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</si>
  <si>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</si>
  <si>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</si>
  <si>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</si>
  <si>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</si>
  <si>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</si>
  <si>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</si>
  <si>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</si>
  <si>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</si>
  <si>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</si>
  <si>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</si>
  <si>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</si>
  <si>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</si>
  <si>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</si>
  <si>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</si>
  <si>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</si>
  <si>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</si>
  <si>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</si>
  <si>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</si>
  <si>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</si>
  <si>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</si>
  <si>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</si>
  <si>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</si>
  <si>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</si>
  <si>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</si>
  <si>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</si>
  <si>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</si>
  <si>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</si>
  <si>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</si>
  <si>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եկամուտներ</t>
  </si>
  <si>
    <t xml:space="preserve">  01. 01. 2018թ. – 30.09,2018թ.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</si>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</sst>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23" borderId="10" applyNumberFormat="0" applyFont="0" applyAlignment="0" applyProtection="0"/>
    <xf numFmtId="0" fontId="35" fillId="0" borderId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166" fontId="27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165" fontId="2" fillId="24" borderId="1" xfId="44" applyNumberFormat="1" applyFont="1" applyFill="1" applyBorder="1" applyAlignment="1" applyProtection="1">
      <alignment horizontal="center" vertical="center"/>
    </xf>
    <xf numFmtId="0" fontId="23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/>
    </xf>
    <xf numFmtId="165" fontId="2" fillId="0" borderId="1" xfId="44" applyNumberFormat="1" applyFont="1" applyBorder="1" applyAlignment="1" applyProtection="1">
      <alignment horizontal="center"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7" fillId="0" borderId="1" xfId="44" applyNumberFormat="1" applyFont="1" applyBorder="1" applyAlignment="1" applyProtection="1">
      <alignment horizontal="center" vertical="center"/>
    </xf>
    <xf numFmtId="2" fontId="23" fillId="0" borderId="1" xfId="44" applyNumberFormat="1" applyFont="1" applyBorder="1" applyAlignment="1" applyProtection="1">
      <alignment horizontal="center" vertical="center"/>
    </xf>
    <xf numFmtId="2" fontId="23" fillId="0" borderId="0" xfId="1" applyNumberFormat="1" applyFont="1" applyAlignment="1" applyProtection="1">
      <alignment vertical="center"/>
    </xf>
    <xf numFmtId="0" fontId="24" fillId="0" borderId="1" xfId="1" applyFont="1" applyBorder="1" applyAlignment="1" applyProtection="1">
      <alignment horizontal="center" vertical="center"/>
    </xf>
    <xf numFmtId="165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vertical="center"/>
    </xf>
    <xf numFmtId="165" fontId="2" fillId="24" borderId="1" xfId="1" applyNumberFormat="1" applyFont="1" applyFill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165" fontId="27" fillId="24" borderId="1" xfId="1" applyNumberFormat="1" applyFont="1" applyFill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5" fontId="2" fillId="24" borderId="1" xfId="1" applyNumberFormat="1" applyFont="1" applyFill="1" applyBorder="1" applyAlignment="1" applyProtection="1">
      <alignment horizontal="center" vertical="center" wrapText="1"/>
    </xf>
    <xf numFmtId="165" fontId="2" fillId="0" borderId="0" xfId="1" applyNumberFormat="1" applyFont="1" applyAlignment="1" applyProtection="1">
      <alignment vertical="center"/>
    </xf>
    <xf numFmtId="165" fontId="36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2" fontId="24" fillId="0" borderId="1" xfId="1" applyNumberFormat="1" applyFont="1" applyBorder="1" applyAlignment="1" applyProtection="1">
      <alignment horizontal="center" vertical="center"/>
    </xf>
    <xf numFmtId="2" fontId="24" fillId="0" borderId="0" xfId="1" applyNumberFormat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32" fillId="0" borderId="0" xfId="44" applyFont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1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Финансовый 2" xfId="5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topLeftCell="A22" workbookViewId="0">
      <selection activeCell="I32" sqref="I32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85546875" style="4" bestFit="1" customWidth="1"/>
    <col min="7" max="16384" width="9.140625" style="4"/>
  </cols>
  <sheetData>
    <row r="1" spans="1:13" ht="20.25" customHeight="1">
      <c r="A1" s="57" t="s">
        <v>40</v>
      </c>
      <c r="B1" s="57"/>
      <c r="C1" s="57"/>
      <c r="D1" s="57"/>
      <c r="E1" s="57"/>
    </row>
    <row r="2" spans="1:13" s="2" customFormat="1" ht="19.5" customHeight="1">
      <c r="A2" s="58" t="s">
        <v>2</v>
      </c>
      <c r="B2" s="58"/>
      <c r="C2" s="15">
        <v>162</v>
      </c>
      <c r="D2" s="59" t="s">
        <v>3</v>
      </c>
      <c r="E2" s="59"/>
    </row>
    <row r="3" spans="1:13" ht="49.5" customHeight="1">
      <c r="A3" s="60" t="s">
        <v>57</v>
      </c>
      <c r="B3" s="60"/>
      <c r="C3" s="60"/>
      <c r="D3" s="60"/>
      <c r="E3" s="60"/>
      <c r="F3" s="16"/>
      <c r="G3" s="16"/>
      <c r="H3" s="16"/>
      <c r="I3" s="16"/>
      <c r="J3" s="16"/>
      <c r="K3" s="16"/>
    </row>
    <row r="4" spans="1:13" s="18" customFormat="1" ht="22.5" customHeight="1">
      <c r="A4" s="61" t="s">
        <v>60</v>
      </c>
      <c r="B4" s="61"/>
      <c r="C4" s="61"/>
      <c r="D4" s="61"/>
      <c r="E4" s="61"/>
      <c r="F4" s="17"/>
      <c r="G4" s="17"/>
      <c r="H4" s="17"/>
      <c r="I4" s="17"/>
      <c r="J4" s="17"/>
      <c r="K4" s="17"/>
      <c r="L4" s="17"/>
      <c r="M4" s="17"/>
    </row>
    <row r="5" spans="1:13" s="2" customFormat="1" ht="17.25" customHeight="1">
      <c r="A5" s="19"/>
      <c r="B5" s="19"/>
      <c r="E5" s="20" t="s">
        <v>41</v>
      </c>
    </row>
    <row r="6" spans="1:13" s="2" customFormat="1" ht="63" customHeight="1">
      <c r="A6" s="21" t="s">
        <v>0</v>
      </c>
      <c r="B6" s="22" t="s">
        <v>5</v>
      </c>
      <c r="C6" s="23" t="s">
        <v>56</v>
      </c>
      <c r="D6" s="23" t="s">
        <v>55</v>
      </c>
      <c r="E6" s="24" t="s">
        <v>6</v>
      </c>
    </row>
    <row r="7" spans="1:13" s="2" customFormat="1" ht="41.25" customHeight="1">
      <c r="A7" s="25" t="s">
        <v>7</v>
      </c>
      <c r="B7" s="26" t="s">
        <v>42</v>
      </c>
      <c r="C7" s="27">
        <v>2203.1999999999998</v>
      </c>
      <c r="D7" s="27">
        <v>2203</v>
      </c>
      <c r="E7" s="27">
        <f>D7-C7</f>
        <v>-0.1999999999998181</v>
      </c>
    </row>
    <row r="8" spans="1:13" s="2" customFormat="1" ht="34.5">
      <c r="A8" s="25" t="s">
        <v>12</v>
      </c>
      <c r="B8" s="26" t="s">
        <v>43</v>
      </c>
      <c r="C8" s="27">
        <f>SUM(C9:C11)</f>
        <v>34113</v>
      </c>
      <c r="D8" s="27">
        <f>SUM(D9:D11)</f>
        <v>29382</v>
      </c>
      <c r="E8" s="27">
        <f>D8-C8</f>
        <v>-4731</v>
      </c>
    </row>
    <row r="9" spans="1:13" s="2" customFormat="1" ht="17.25" customHeight="1">
      <c r="A9" s="28">
        <v>1</v>
      </c>
      <c r="B9" s="29" t="s">
        <v>9</v>
      </c>
      <c r="C9" s="30">
        <v>33243</v>
      </c>
      <c r="D9" s="30">
        <v>28735</v>
      </c>
      <c r="E9" s="30">
        <f>D9-C9</f>
        <v>-4508</v>
      </c>
    </row>
    <row r="10" spans="1:13" s="2" customFormat="1" ht="17.25" customHeight="1">
      <c r="A10" s="28">
        <v>2</v>
      </c>
      <c r="B10" s="11" t="s">
        <v>10</v>
      </c>
      <c r="C10" s="30">
        <v>850</v>
      </c>
      <c r="D10" s="30">
        <v>631</v>
      </c>
      <c r="E10" s="30">
        <f>D10-C10</f>
        <v>-219</v>
      </c>
    </row>
    <row r="11" spans="1:13" s="2" customFormat="1" ht="17.25" customHeight="1">
      <c r="A11" s="28">
        <v>3</v>
      </c>
      <c r="B11" s="29" t="s">
        <v>11</v>
      </c>
      <c r="C11" s="30">
        <v>20</v>
      </c>
      <c r="D11" s="30">
        <v>16</v>
      </c>
      <c r="E11" s="30">
        <f t="shared" ref="E11:E42" si="0">D11-C11</f>
        <v>-4</v>
      </c>
    </row>
    <row r="12" spans="1:13" s="2" customFormat="1" ht="43.5" customHeight="1">
      <c r="A12" s="25" t="s">
        <v>38</v>
      </c>
      <c r="B12" s="26" t="s">
        <v>44</v>
      </c>
      <c r="C12" s="27">
        <f>C13+C39</f>
        <v>35445.700000000004</v>
      </c>
      <c r="D12" s="27">
        <f>D13+D39</f>
        <v>31547</v>
      </c>
      <c r="E12" s="27">
        <f t="shared" si="0"/>
        <v>-3898.7000000000044</v>
      </c>
    </row>
    <row r="13" spans="1:13" s="2" customFormat="1" ht="18" customHeight="1">
      <c r="A13" s="25" t="s">
        <v>45</v>
      </c>
      <c r="B13" s="26" t="s">
        <v>46</v>
      </c>
      <c r="C13" s="27">
        <f>SUM(C14,C16:C22,C26:C36,C37:C38)</f>
        <v>35095.700000000004</v>
      </c>
      <c r="D13" s="27">
        <f>SUM(D14,D16:D22,D26:D36,D37:D38)</f>
        <v>31313</v>
      </c>
      <c r="E13" s="27">
        <f t="shared" si="0"/>
        <v>-3782.7000000000044</v>
      </c>
    </row>
    <row r="14" spans="1:13" s="2" customFormat="1" ht="18" customHeight="1">
      <c r="A14" s="28">
        <v>1</v>
      </c>
      <c r="B14" s="11" t="s">
        <v>14</v>
      </c>
      <c r="C14" s="14">
        <v>19500</v>
      </c>
      <c r="D14" s="31">
        <v>21535</v>
      </c>
      <c r="E14" s="30">
        <f t="shared" si="0"/>
        <v>2035</v>
      </c>
    </row>
    <row r="15" spans="1:13" s="2" customFormat="1" ht="18" customHeight="1">
      <c r="A15" s="32">
        <v>1.1000000000000001</v>
      </c>
      <c r="B15" s="12" t="s">
        <v>15</v>
      </c>
      <c r="C15" s="14">
        <v>560</v>
      </c>
      <c r="D15" s="31">
        <v>560</v>
      </c>
      <c r="E15" s="30">
        <f t="shared" si="0"/>
        <v>0</v>
      </c>
    </row>
    <row r="16" spans="1:13" s="2" customFormat="1" ht="18" customHeight="1">
      <c r="A16" s="28">
        <v>2</v>
      </c>
      <c r="B16" s="11" t="s">
        <v>16</v>
      </c>
      <c r="C16" s="14">
        <v>9850</v>
      </c>
      <c r="D16" s="31">
        <v>6470</v>
      </c>
      <c r="E16" s="30">
        <f t="shared" si="0"/>
        <v>-3380</v>
      </c>
    </row>
    <row r="17" spans="1:8" s="2" customFormat="1" ht="18" customHeight="1">
      <c r="A17" s="28">
        <v>3</v>
      </c>
      <c r="B17" s="11" t="s">
        <v>17</v>
      </c>
      <c r="C17" s="14">
        <v>2200</v>
      </c>
      <c r="D17" s="31">
        <v>1114</v>
      </c>
      <c r="E17" s="30">
        <f t="shared" si="0"/>
        <v>-1086</v>
      </c>
    </row>
    <row r="18" spans="1:8" s="2" customFormat="1" ht="18" customHeight="1">
      <c r="A18" s="28">
        <v>4</v>
      </c>
      <c r="B18" s="11" t="s">
        <v>18</v>
      </c>
      <c r="C18" s="14">
        <v>1200</v>
      </c>
      <c r="D18" s="31">
        <v>1104</v>
      </c>
      <c r="E18" s="30">
        <f t="shared" si="0"/>
        <v>-96</v>
      </c>
    </row>
    <row r="19" spans="1:8" s="2" customFormat="1" ht="18" customHeight="1">
      <c r="A19" s="28">
        <v>5</v>
      </c>
      <c r="B19" s="11" t="s">
        <v>19</v>
      </c>
      <c r="C19" s="14">
        <v>450</v>
      </c>
      <c r="D19" s="31">
        <v>307</v>
      </c>
      <c r="E19" s="30">
        <f t="shared" si="0"/>
        <v>-143</v>
      </c>
    </row>
    <row r="20" spans="1:8" s="2" customFormat="1" ht="16.5" customHeight="1">
      <c r="A20" s="28">
        <v>6</v>
      </c>
      <c r="B20" s="11" t="s">
        <v>20</v>
      </c>
      <c r="C20" s="14">
        <v>101.8</v>
      </c>
      <c r="D20" s="31">
        <v>101</v>
      </c>
      <c r="E20" s="30">
        <f t="shared" si="0"/>
        <v>-0.79999999999999716</v>
      </c>
      <c r="F20" s="33"/>
      <c r="G20" s="33"/>
      <c r="H20" s="33"/>
    </row>
    <row r="21" spans="1:8" s="2" customFormat="1" ht="17.25">
      <c r="A21" s="28">
        <v>7</v>
      </c>
      <c r="B21" s="11" t="s">
        <v>21</v>
      </c>
      <c r="C21" s="14">
        <v>18</v>
      </c>
      <c r="D21" s="30">
        <v>12</v>
      </c>
      <c r="E21" s="30">
        <f t="shared" si="0"/>
        <v>-6</v>
      </c>
    </row>
    <row r="22" spans="1:8" s="2" customFormat="1" ht="17.25">
      <c r="A22" s="28">
        <v>8</v>
      </c>
      <c r="B22" s="11" t="s">
        <v>22</v>
      </c>
      <c r="C22" s="14">
        <f>SUM(C23:C25)</f>
        <v>113.4</v>
      </c>
      <c r="D22" s="30">
        <f>SUM(D23:D25)</f>
        <v>160</v>
      </c>
      <c r="E22" s="30">
        <f t="shared" si="0"/>
        <v>46.599999999999994</v>
      </c>
    </row>
    <row r="23" spans="1:8" s="1" customFormat="1" ht="17.25">
      <c r="A23" s="32">
        <v>8.1</v>
      </c>
      <c r="B23" s="12" t="s">
        <v>23</v>
      </c>
      <c r="C23" s="14">
        <v>38.4</v>
      </c>
      <c r="D23" s="31"/>
      <c r="E23" s="31">
        <f t="shared" si="0"/>
        <v>-38.4</v>
      </c>
    </row>
    <row r="24" spans="1:8" s="2" customFormat="1" ht="17.25">
      <c r="A24" s="32">
        <v>8.1999999999999993</v>
      </c>
      <c r="B24" s="12" t="s">
        <v>24</v>
      </c>
      <c r="C24" s="14">
        <v>3</v>
      </c>
      <c r="D24" s="31"/>
      <c r="E24" s="31">
        <f t="shared" si="0"/>
        <v>-3</v>
      </c>
    </row>
    <row r="25" spans="1:8" s="2" customFormat="1" ht="18" customHeight="1">
      <c r="A25" s="32">
        <v>8.3000000000000007</v>
      </c>
      <c r="B25" s="12" t="s">
        <v>25</v>
      </c>
      <c r="C25" s="14">
        <v>72</v>
      </c>
      <c r="D25" s="31">
        <v>160</v>
      </c>
      <c r="E25" s="31">
        <f t="shared" si="0"/>
        <v>88</v>
      </c>
    </row>
    <row r="26" spans="1:8" s="2" customFormat="1" ht="18" customHeight="1">
      <c r="A26" s="28">
        <v>9</v>
      </c>
      <c r="B26" s="11" t="s">
        <v>26</v>
      </c>
      <c r="C26" s="14">
        <v>661.5</v>
      </c>
      <c r="D26" s="30">
        <v>367</v>
      </c>
      <c r="E26" s="30">
        <f t="shared" si="0"/>
        <v>-294.5</v>
      </c>
    </row>
    <row r="27" spans="1:8" s="2" customFormat="1" ht="18" customHeight="1">
      <c r="A27" s="28">
        <v>10</v>
      </c>
      <c r="B27" s="11" t="s">
        <v>27</v>
      </c>
      <c r="C27" s="14">
        <v>150</v>
      </c>
      <c r="D27" s="30">
        <v>18</v>
      </c>
      <c r="E27" s="30">
        <f t="shared" si="0"/>
        <v>-132</v>
      </c>
    </row>
    <row r="28" spans="1:8" s="2" customFormat="1" ht="18" customHeight="1">
      <c r="A28" s="28">
        <v>11</v>
      </c>
      <c r="B28" s="9" t="s">
        <v>28</v>
      </c>
      <c r="C28" s="14">
        <v>30</v>
      </c>
      <c r="D28" s="30"/>
      <c r="E28" s="30">
        <f t="shared" si="0"/>
        <v>-30</v>
      </c>
    </row>
    <row r="29" spans="1:8" s="2" customFormat="1" ht="18" customHeight="1">
      <c r="A29" s="28">
        <v>12</v>
      </c>
      <c r="B29" s="11" t="s">
        <v>29</v>
      </c>
      <c r="C29" s="14">
        <v>80</v>
      </c>
      <c r="D29" s="30"/>
      <c r="E29" s="30">
        <f t="shared" si="0"/>
        <v>-80</v>
      </c>
    </row>
    <row r="30" spans="1:8" s="2" customFormat="1" ht="18" customHeight="1">
      <c r="A30" s="28">
        <v>13</v>
      </c>
      <c r="B30" s="11" t="s">
        <v>30</v>
      </c>
      <c r="C30" s="14">
        <v>80</v>
      </c>
      <c r="D30" s="30">
        <v>0</v>
      </c>
      <c r="E30" s="30">
        <f t="shared" si="0"/>
        <v>-80</v>
      </c>
    </row>
    <row r="31" spans="1:8" s="2" customFormat="1" ht="18" customHeight="1">
      <c r="A31" s="28">
        <v>14</v>
      </c>
      <c r="B31" s="11" t="s">
        <v>31</v>
      </c>
      <c r="C31" s="14">
        <v>100</v>
      </c>
      <c r="D31" s="30">
        <v>28</v>
      </c>
      <c r="E31" s="30">
        <f t="shared" si="0"/>
        <v>-72</v>
      </c>
    </row>
    <row r="32" spans="1:8" s="2" customFormat="1" ht="18" customHeight="1">
      <c r="A32" s="28">
        <v>15</v>
      </c>
      <c r="B32" s="11" t="s">
        <v>32</v>
      </c>
      <c r="C32" s="14">
        <v>0</v>
      </c>
      <c r="D32" s="30">
        <v>8</v>
      </c>
      <c r="E32" s="30">
        <f t="shared" si="0"/>
        <v>8</v>
      </c>
    </row>
    <row r="33" spans="1:6" s="2" customFormat="1" ht="18" customHeight="1">
      <c r="A33" s="28">
        <v>16</v>
      </c>
      <c r="B33" s="11" t="s">
        <v>33</v>
      </c>
      <c r="C33" s="14">
        <v>105</v>
      </c>
      <c r="D33" s="30"/>
      <c r="E33" s="30">
        <f t="shared" si="0"/>
        <v>-105</v>
      </c>
    </row>
    <row r="34" spans="1:6" s="2" customFormat="1" ht="18" customHeight="1">
      <c r="A34" s="28">
        <v>17</v>
      </c>
      <c r="B34" s="11" t="s">
        <v>34</v>
      </c>
      <c r="C34" s="14">
        <v>3</v>
      </c>
      <c r="D34" s="30">
        <v>3</v>
      </c>
      <c r="E34" s="30">
        <f t="shared" si="0"/>
        <v>0</v>
      </c>
    </row>
    <row r="35" spans="1:6" s="2" customFormat="1" ht="17.25" customHeight="1">
      <c r="A35" s="28">
        <v>18</v>
      </c>
      <c r="B35" s="11" t="s">
        <v>35</v>
      </c>
      <c r="C35" s="14"/>
      <c r="D35" s="30">
        <v>36</v>
      </c>
      <c r="E35" s="30">
        <f t="shared" si="0"/>
        <v>36</v>
      </c>
    </row>
    <row r="36" spans="1:6" s="2" customFormat="1" ht="18" customHeight="1">
      <c r="A36" s="28">
        <v>19</v>
      </c>
      <c r="B36" s="11" t="s">
        <v>36</v>
      </c>
      <c r="C36" s="14">
        <v>50</v>
      </c>
      <c r="D36" s="30">
        <v>50</v>
      </c>
      <c r="E36" s="30">
        <f t="shared" si="0"/>
        <v>0</v>
      </c>
    </row>
    <row r="37" spans="1:6" ht="20.25" customHeight="1">
      <c r="A37" s="28">
        <v>20</v>
      </c>
      <c r="B37" s="34" t="s">
        <v>37</v>
      </c>
      <c r="C37" s="14">
        <v>27</v>
      </c>
      <c r="D37" s="30"/>
      <c r="E37" s="30">
        <f>D37-C37</f>
        <v>-27</v>
      </c>
    </row>
    <row r="38" spans="1:6" s="2" customFormat="1" ht="18" customHeight="1">
      <c r="A38" s="28">
        <v>21</v>
      </c>
      <c r="B38" s="9" t="s">
        <v>47</v>
      </c>
      <c r="C38" s="14">
        <v>376</v>
      </c>
      <c r="D38" s="30"/>
      <c r="E38" s="30">
        <f t="shared" si="0"/>
        <v>-376</v>
      </c>
    </row>
    <row r="39" spans="1:6" s="2" customFormat="1" ht="18" customHeight="1">
      <c r="A39" s="25" t="s">
        <v>48</v>
      </c>
      <c r="B39" s="26" t="s">
        <v>49</v>
      </c>
      <c r="C39" s="14">
        <f>C40</f>
        <v>350</v>
      </c>
      <c r="D39" s="14">
        <f>D40</f>
        <v>234</v>
      </c>
      <c r="E39" s="27">
        <f t="shared" si="0"/>
        <v>-116</v>
      </c>
    </row>
    <row r="40" spans="1:6" s="2" customFormat="1" ht="18" customHeight="1">
      <c r="A40" s="35">
        <v>1</v>
      </c>
      <c r="B40" s="36" t="s">
        <v>50</v>
      </c>
      <c r="C40" s="14">
        <f>SUM(C41:C41)</f>
        <v>350</v>
      </c>
      <c r="D40" s="30">
        <f>SUM(D41:D41)</f>
        <v>234</v>
      </c>
      <c r="E40" s="30">
        <f t="shared" si="0"/>
        <v>-116</v>
      </c>
    </row>
    <row r="41" spans="1:6" s="2" customFormat="1" ht="18" customHeight="1">
      <c r="A41" s="37">
        <v>1.1000000000000001</v>
      </c>
      <c r="B41" s="10" t="s">
        <v>51</v>
      </c>
      <c r="C41" s="14">
        <v>350</v>
      </c>
      <c r="D41" s="30">
        <v>234</v>
      </c>
      <c r="E41" s="30">
        <f t="shared" si="0"/>
        <v>-116</v>
      </c>
    </row>
    <row r="42" spans="1:6" s="1" customFormat="1" ht="43.5" customHeight="1">
      <c r="A42" s="25" t="s">
        <v>52</v>
      </c>
      <c r="B42" s="26" t="s">
        <v>53</v>
      </c>
      <c r="C42" s="27">
        <f>C7+C8-C12</f>
        <v>870.49999999999272</v>
      </c>
      <c r="D42" s="38">
        <f>D7+D8-D12</f>
        <v>38</v>
      </c>
      <c r="E42" s="27">
        <f t="shared" si="0"/>
        <v>-832.49999999999272</v>
      </c>
      <c r="F42" s="3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B2"/>
    <mergeCell ref="D2:E2"/>
    <mergeCell ref="A3:E3"/>
    <mergeCell ref="A4:E4"/>
  </mergeCells>
  <pageMargins left="0.15748031496062992" right="0.19685039370078741" top="0.23622047244094491" bottom="0.27559055118110237" header="0.15748031496062992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topLeftCell="A19" zoomScaleSheetLayoutView="100" workbookViewId="0">
      <selection activeCell="I29" sqref="I29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57" t="s">
        <v>1</v>
      </c>
      <c r="B1" s="57"/>
      <c r="C1" s="57"/>
      <c r="D1" s="57"/>
      <c r="E1" s="57"/>
    </row>
    <row r="2" spans="1:13" s="2" customFormat="1" ht="20.25" customHeight="1">
      <c r="A2" s="58" t="s">
        <v>2</v>
      </c>
      <c r="B2" s="58"/>
      <c r="C2" s="15">
        <v>162</v>
      </c>
      <c r="D2" s="59" t="s">
        <v>3</v>
      </c>
      <c r="E2" s="59"/>
    </row>
    <row r="3" spans="1:13" ht="45" customHeight="1">
      <c r="A3" s="60" t="s">
        <v>54</v>
      </c>
      <c r="B3" s="60"/>
      <c r="C3" s="60"/>
      <c r="D3" s="60"/>
      <c r="E3" s="60"/>
      <c r="F3" s="16"/>
      <c r="G3" s="16"/>
      <c r="H3" s="16"/>
    </row>
    <row r="4" spans="1:13" s="18" customFormat="1" ht="22.5" customHeight="1">
      <c r="A4" s="61" t="s">
        <v>59</v>
      </c>
      <c r="B4" s="61"/>
      <c r="C4" s="61"/>
      <c r="D4" s="61"/>
      <c r="E4" s="61"/>
      <c r="F4" s="17"/>
      <c r="G4" s="17"/>
      <c r="H4" s="17"/>
      <c r="I4" s="17"/>
      <c r="J4" s="17"/>
      <c r="K4" s="17"/>
      <c r="L4" s="17"/>
      <c r="M4" s="17"/>
    </row>
    <row r="5" spans="1:13">
      <c r="E5" s="5" t="s">
        <v>4</v>
      </c>
    </row>
    <row r="6" spans="1:13" s="2" customFormat="1" ht="63.75" customHeight="1">
      <c r="A6" s="21" t="s">
        <v>0</v>
      </c>
      <c r="B6" s="22" t="s">
        <v>5</v>
      </c>
      <c r="C6" s="23" t="s">
        <v>56</v>
      </c>
      <c r="D6" s="23" t="s">
        <v>55</v>
      </c>
      <c r="E6" s="24" t="s">
        <v>6</v>
      </c>
    </row>
    <row r="7" spans="1:13" ht="31.5" customHeight="1">
      <c r="A7" s="40" t="s">
        <v>7</v>
      </c>
      <c r="B7" s="6" t="s">
        <v>8</v>
      </c>
      <c r="C7" s="41">
        <f>SUM(C8:C9,C10:C11)</f>
        <v>36503.199999999997</v>
      </c>
      <c r="D7" s="41">
        <f>SUM(D8:D9,D10:D11)</f>
        <v>29402</v>
      </c>
      <c r="E7" s="41">
        <f t="shared" ref="E7:E37" si="0">D7-C7</f>
        <v>-7101.1999999999971</v>
      </c>
      <c r="F7" s="42"/>
    </row>
    <row r="8" spans="1:13" ht="18.75" customHeight="1">
      <c r="A8" s="28">
        <v>1</v>
      </c>
      <c r="B8" s="11" t="s">
        <v>9</v>
      </c>
      <c r="C8" s="43">
        <v>35617.5</v>
      </c>
      <c r="D8" s="30">
        <v>28735</v>
      </c>
      <c r="E8" s="43">
        <f t="shared" si="0"/>
        <v>-6882.5</v>
      </c>
      <c r="F8" s="42"/>
      <c r="G8" s="42"/>
    </row>
    <row r="9" spans="1:13" ht="18.75" customHeight="1">
      <c r="A9" s="28">
        <v>2</v>
      </c>
      <c r="B9" s="11" t="s">
        <v>10</v>
      </c>
      <c r="C9" s="43">
        <v>864.7</v>
      </c>
      <c r="D9" s="30">
        <v>631</v>
      </c>
      <c r="E9" s="43">
        <f t="shared" si="0"/>
        <v>-233.70000000000005</v>
      </c>
      <c r="F9" s="42"/>
    </row>
    <row r="10" spans="1:13" ht="18.75" customHeight="1">
      <c r="A10" s="28">
        <v>3</v>
      </c>
      <c r="B10" s="11" t="s">
        <v>11</v>
      </c>
      <c r="C10" s="13">
        <v>21</v>
      </c>
      <c r="D10" s="13">
        <v>16</v>
      </c>
      <c r="E10" s="43">
        <f t="shared" si="0"/>
        <v>-5</v>
      </c>
      <c r="F10" s="42"/>
    </row>
    <row r="11" spans="1:13" ht="18.75" customHeight="1">
      <c r="A11" s="28">
        <v>4</v>
      </c>
      <c r="B11" s="29" t="s">
        <v>58</v>
      </c>
      <c r="C11" s="13"/>
      <c r="D11" s="13">
        <v>20</v>
      </c>
      <c r="E11" s="43">
        <f t="shared" si="0"/>
        <v>20</v>
      </c>
      <c r="F11" s="42"/>
    </row>
    <row r="12" spans="1:13" ht="29.25" customHeight="1">
      <c r="A12" s="40" t="s">
        <v>12</v>
      </c>
      <c r="B12" s="6" t="s">
        <v>13</v>
      </c>
      <c r="C12" s="7">
        <f>SUM(C13,C15:C21,C25:C35,C36:C36)</f>
        <v>36503.199999999997</v>
      </c>
      <c r="D12" s="7">
        <f>SUM(D13,D15:D21,D25:D35,D36:D36)</f>
        <v>33150</v>
      </c>
      <c r="E12" s="41">
        <f t="shared" si="0"/>
        <v>-3353.1999999999971</v>
      </c>
      <c r="F12" s="44"/>
    </row>
    <row r="13" spans="1:13" ht="21" customHeight="1">
      <c r="A13" s="28">
        <v>1</v>
      </c>
      <c r="B13" s="11" t="s">
        <v>14</v>
      </c>
      <c r="C13" s="13">
        <v>22462.5</v>
      </c>
      <c r="D13" s="45">
        <v>22703</v>
      </c>
      <c r="E13" s="43">
        <f t="shared" si="0"/>
        <v>240.5</v>
      </c>
      <c r="F13" s="42"/>
    </row>
    <row r="14" spans="1:13" s="50" customFormat="1" ht="21" customHeight="1">
      <c r="A14" s="32">
        <v>1.1000000000000001</v>
      </c>
      <c r="B14" s="12" t="s">
        <v>15</v>
      </c>
      <c r="C14" s="46">
        <v>585</v>
      </c>
      <c r="D14" s="47">
        <v>585</v>
      </c>
      <c r="E14" s="48">
        <f>D14-C14</f>
        <v>0</v>
      </c>
      <c r="F14" s="49"/>
    </row>
    <row r="15" spans="1:13" ht="21" customHeight="1">
      <c r="A15" s="28">
        <v>2</v>
      </c>
      <c r="B15" s="11" t="s">
        <v>16</v>
      </c>
      <c r="C15" s="13">
        <v>8748.2999999999993</v>
      </c>
      <c r="D15" s="45">
        <v>7321</v>
      </c>
      <c r="E15" s="43">
        <f t="shared" si="0"/>
        <v>-1427.2999999999993</v>
      </c>
      <c r="F15" s="42"/>
    </row>
    <row r="16" spans="1:13" ht="21" customHeight="1">
      <c r="A16" s="28">
        <v>3</v>
      </c>
      <c r="B16" s="11" t="s">
        <v>17</v>
      </c>
      <c r="C16" s="13">
        <v>2245.4</v>
      </c>
      <c r="D16" s="45">
        <v>916</v>
      </c>
      <c r="E16" s="43">
        <f t="shared" si="0"/>
        <v>-1329.4</v>
      </c>
      <c r="F16" s="42"/>
    </row>
    <row r="17" spans="1:8" ht="21" customHeight="1">
      <c r="A17" s="28">
        <v>4</v>
      </c>
      <c r="B17" s="11" t="s">
        <v>18</v>
      </c>
      <c r="C17" s="13">
        <v>1227.5999999999999</v>
      </c>
      <c r="D17" s="51">
        <v>1053</v>
      </c>
      <c r="E17" s="43">
        <f t="shared" si="0"/>
        <v>-174.59999999999991</v>
      </c>
      <c r="F17" s="42"/>
    </row>
    <row r="18" spans="1:8" ht="21" customHeight="1">
      <c r="A18" s="28">
        <v>5</v>
      </c>
      <c r="B18" s="11" t="s">
        <v>19</v>
      </c>
      <c r="C18" s="13">
        <v>513.79999999999995</v>
      </c>
      <c r="D18" s="45">
        <v>356</v>
      </c>
      <c r="E18" s="43">
        <f t="shared" si="0"/>
        <v>-157.79999999999995</v>
      </c>
      <c r="F18" s="42"/>
    </row>
    <row r="19" spans="1:8" ht="21" customHeight="1">
      <c r="A19" s="28">
        <v>6</v>
      </c>
      <c r="B19" s="11" t="s">
        <v>20</v>
      </c>
      <c r="C19" s="13">
        <v>76.349999999999994</v>
      </c>
      <c r="D19" s="45">
        <v>91</v>
      </c>
      <c r="E19" s="43">
        <f t="shared" si="0"/>
        <v>14.650000000000006</v>
      </c>
      <c r="F19" s="42"/>
    </row>
    <row r="20" spans="1:8" ht="21" customHeight="1">
      <c r="A20" s="28">
        <v>7</v>
      </c>
      <c r="B20" s="11" t="s">
        <v>21</v>
      </c>
      <c r="C20" s="13">
        <v>18</v>
      </c>
      <c r="D20" s="45">
        <v>12</v>
      </c>
      <c r="E20" s="43">
        <f t="shared" si="0"/>
        <v>-6</v>
      </c>
      <c r="F20" s="42"/>
    </row>
    <row r="21" spans="1:8" ht="21" customHeight="1">
      <c r="A21" s="28">
        <v>8</v>
      </c>
      <c r="B21" s="11" t="s">
        <v>22</v>
      </c>
      <c r="C21" s="13">
        <f>C22+C23+C24</f>
        <v>118.9</v>
      </c>
      <c r="D21" s="45">
        <v>166</v>
      </c>
      <c r="E21" s="43">
        <f t="shared" si="0"/>
        <v>47.099999999999994</v>
      </c>
      <c r="F21" s="42"/>
      <c r="H21" s="52"/>
    </row>
    <row r="22" spans="1:8" s="50" customFormat="1" ht="21" customHeight="1">
      <c r="A22" s="32">
        <v>8.1</v>
      </c>
      <c r="B22" s="12" t="s">
        <v>23</v>
      </c>
      <c r="C22" s="46">
        <v>43.2</v>
      </c>
      <c r="D22" s="48">
        <v>42.3</v>
      </c>
      <c r="E22" s="48">
        <f t="shared" si="0"/>
        <v>-0.90000000000000568</v>
      </c>
      <c r="F22" s="49"/>
    </row>
    <row r="23" spans="1:8" s="50" customFormat="1" ht="21" customHeight="1">
      <c r="A23" s="32">
        <v>8.1999999999999993</v>
      </c>
      <c r="B23" s="12" t="s">
        <v>24</v>
      </c>
      <c r="C23" s="46">
        <v>3.7</v>
      </c>
      <c r="D23" s="48">
        <v>3.7</v>
      </c>
      <c r="E23" s="48">
        <f t="shared" si="0"/>
        <v>0</v>
      </c>
      <c r="F23" s="49"/>
    </row>
    <row r="24" spans="1:8" s="50" customFormat="1" ht="21" customHeight="1">
      <c r="A24" s="32">
        <v>8.3000000000000007</v>
      </c>
      <c r="B24" s="12" t="s">
        <v>25</v>
      </c>
      <c r="C24" s="46">
        <v>72</v>
      </c>
      <c r="D24" s="48">
        <v>120</v>
      </c>
      <c r="E24" s="48">
        <f t="shared" si="0"/>
        <v>48</v>
      </c>
      <c r="F24" s="49"/>
    </row>
    <row r="25" spans="1:8" ht="21" customHeight="1">
      <c r="A25" s="28">
        <v>9</v>
      </c>
      <c r="B25" s="11" t="s">
        <v>26</v>
      </c>
      <c r="C25" s="13">
        <v>661.5</v>
      </c>
      <c r="D25" s="43">
        <v>405</v>
      </c>
      <c r="E25" s="43">
        <f t="shared" si="0"/>
        <v>-256.5</v>
      </c>
      <c r="F25" s="42"/>
    </row>
    <row r="26" spans="1:8" ht="21" customHeight="1">
      <c r="A26" s="28">
        <v>10</v>
      </c>
      <c r="B26" s="11" t="s">
        <v>27</v>
      </c>
      <c r="C26" s="13">
        <v>37.5</v>
      </c>
      <c r="D26" s="43"/>
      <c r="E26" s="43">
        <f t="shared" si="0"/>
        <v>-37.5</v>
      </c>
      <c r="F26" s="42"/>
    </row>
    <row r="27" spans="1:8" ht="21" customHeight="1">
      <c r="A27" s="28">
        <v>11</v>
      </c>
      <c r="B27" s="9" t="s">
        <v>28</v>
      </c>
      <c r="C27" s="13">
        <v>22.5</v>
      </c>
      <c r="D27" s="43"/>
      <c r="E27" s="43">
        <f t="shared" si="0"/>
        <v>-22.5</v>
      </c>
      <c r="F27" s="42"/>
    </row>
    <row r="28" spans="1:8" ht="21" customHeight="1">
      <c r="A28" s="28">
        <v>12</v>
      </c>
      <c r="B28" s="11" t="s">
        <v>29</v>
      </c>
      <c r="C28" s="13">
        <v>60</v>
      </c>
      <c r="D28" s="43"/>
      <c r="E28" s="43">
        <f t="shared" si="0"/>
        <v>-60</v>
      </c>
      <c r="F28" s="42"/>
    </row>
    <row r="29" spans="1:8" ht="21" customHeight="1">
      <c r="A29" s="28">
        <v>13</v>
      </c>
      <c r="B29" s="11" t="s">
        <v>30</v>
      </c>
      <c r="C29" s="43">
        <v>75</v>
      </c>
      <c r="D29" s="43"/>
      <c r="E29" s="43">
        <f t="shared" si="0"/>
        <v>-75</v>
      </c>
      <c r="F29" s="42"/>
    </row>
    <row r="30" spans="1:8" ht="21" customHeight="1">
      <c r="A30" s="28">
        <v>14</v>
      </c>
      <c r="B30" s="11" t="s">
        <v>31</v>
      </c>
      <c r="C30" s="43">
        <v>90.4</v>
      </c>
      <c r="D30" s="43">
        <v>30</v>
      </c>
      <c r="E30" s="43">
        <f>D30-C30</f>
        <v>-60.400000000000006</v>
      </c>
      <c r="F30" s="42"/>
    </row>
    <row r="31" spans="1:8" ht="21" customHeight="1">
      <c r="A31" s="28">
        <v>15</v>
      </c>
      <c r="B31" s="11" t="s">
        <v>32</v>
      </c>
      <c r="C31" s="13"/>
      <c r="D31" s="43">
        <v>8</v>
      </c>
      <c r="E31" s="43">
        <f t="shared" si="0"/>
        <v>8</v>
      </c>
      <c r="F31" s="42"/>
    </row>
    <row r="32" spans="1:8" ht="21" customHeight="1">
      <c r="A32" s="28">
        <v>16</v>
      </c>
      <c r="B32" s="11" t="s">
        <v>33</v>
      </c>
      <c r="C32" s="43">
        <v>78.7</v>
      </c>
      <c r="D32" s="43"/>
      <c r="E32" s="43">
        <f t="shared" si="0"/>
        <v>-78.7</v>
      </c>
      <c r="F32" s="42"/>
    </row>
    <row r="33" spans="1:6" ht="21" customHeight="1">
      <c r="A33" s="28">
        <v>17</v>
      </c>
      <c r="B33" s="11" t="s">
        <v>34</v>
      </c>
      <c r="C33" s="43">
        <v>2.25</v>
      </c>
      <c r="D33" s="43">
        <v>3</v>
      </c>
      <c r="E33" s="43">
        <f>D33-C33</f>
        <v>0.75</v>
      </c>
      <c r="F33" s="42"/>
    </row>
    <row r="34" spans="1:6" ht="21" customHeight="1">
      <c r="A34" s="28">
        <v>18</v>
      </c>
      <c r="B34" s="11" t="s">
        <v>35</v>
      </c>
      <c r="C34" s="53"/>
      <c r="D34" s="43">
        <v>36</v>
      </c>
      <c r="E34" s="43">
        <f t="shared" ref="E34:E35" si="1">D34-C34</f>
        <v>36</v>
      </c>
      <c r="F34" s="42"/>
    </row>
    <row r="35" spans="1:6" ht="21" customHeight="1">
      <c r="A35" s="28">
        <v>19</v>
      </c>
      <c r="B35" s="11" t="s">
        <v>36</v>
      </c>
      <c r="C35" s="43">
        <v>37.5</v>
      </c>
      <c r="D35" s="43">
        <v>50</v>
      </c>
      <c r="E35" s="43">
        <f t="shared" si="1"/>
        <v>12.5</v>
      </c>
      <c r="F35" s="42"/>
    </row>
    <row r="36" spans="1:6" ht="23.25" customHeight="1">
      <c r="A36" s="28">
        <v>20</v>
      </c>
      <c r="B36" s="34" t="s">
        <v>37</v>
      </c>
      <c r="C36" s="43">
        <v>27</v>
      </c>
      <c r="D36" s="43"/>
      <c r="E36" s="48">
        <f>D36-C36</f>
        <v>-27</v>
      </c>
      <c r="F36" s="42"/>
    </row>
    <row r="37" spans="1:6" s="8" customFormat="1" ht="24.75" customHeight="1">
      <c r="A37" s="40" t="s">
        <v>38</v>
      </c>
      <c r="B37" s="54" t="s">
        <v>39</v>
      </c>
      <c r="C37" s="41">
        <f>C7-C12</f>
        <v>0</v>
      </c>
      <c r="D37" s="55">
        <f>D7-D12</f>
        <v>-3748</v>
      </c>
      <c r="E37" s="41">
        <f t="shared" si="0"/>
        <v>-3748</v>
      </c>
      <c r="F37" s="56"/>
    </row>
    <row r="38" spans="1:6">
      <c r="B38" s="42"/>
      <c r="C38" s="42"/>
      <c r="D38" s="42"/>
      <c r="E38" s="42"/>
      <c r="F38" s="42"/>
    </row>
    <row r="39" spans="1:6">
      <c r="B39" s="42"/>
      <c r="C39" s="42"/>
      <c r="D39" s="44"/>
      <c r="E39" s="42"/>
      <c r="F39" s="42"/>
    </row>
    <row r="40" spans="1:6">
      <c r="B40" s="42"/>
      <c r="C40" s="42"/>
      <c r="D40" s="42"/>
      <c r="E40" s="42"/>
      <c r="F40" s="42"/>
    </row>
    <row r="41" spans="1:6">
      <c r="B41" s="42"/>
      <c r="C41" s="42"/>
      <c r="D41" s="42"/>
      <c r="E41" s="42"/>
      <c r="F41" s="42"/>
    </row>
    <row r="42" spans="1:6">
      <c r="B42" s="42"/>
      <c r="C42" s="42"/>
      <c r="D42" s="42"/>
      <c r="E42" s="42"/>
    </row>
    <row r="43" spans="1:6">
      <c r="B43" s="42"/>
      <c r="C43" s="42"/>
      <c r="D43" s="42"/>
      <c r="E43" s="42"/>
    </row>
    <row r="44" spans="1:6">
      <c r="B44" s="42"/>
      <c r="C44" s="42"/>
      <c r="D44" s="42"/>
      <c r="E44" s="4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1:E1"/>
    <mergeCell ref="A2:B2"/>
    <mergeCell ref="D2:E2"/>
    <mergeCell ref="A3:E3"/>
    <mergeCell ref="A4:E4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Dramakan hamematakan </vt:lpstr>
      <vt:lpstr>Ekamutneri hamematakan </vt:lpstr>
      <vt:lpstr>'Dramakan hamematakan '!Print_Area</vt:lpstr>
      <vt:lpstr>'Ekamutneri hamematakan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2018-11-05T12:57:34Z</dcterms:modified>
</cp:coreProperties>
</file>